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8" windowWidth="14808" windowHeight="7536"/>
  </bookViews>
  <sheets>
    <sheet name="2021-2023" sheetId="1" r:id="rId1"/>
  </sheets>
  <definedNames>
    <definedName name="_xlnm.Print_Area" localSheetId="0">'2021-2023'!$A$1:$E$55</definedName>
  </definedNames>
  <calcPr calcId="145621"/>
</workbook>
</file>

<file path=xl/calcChain.xml><?xml version="1.0" encoding="utf-8"?>
<calcChain xmlns="http://schemas.openxmlformats.org/spreadsheetml/2006/main">
  <c r="C52" i="1" l="1"/>
  <c r="C54" i="1"/>
  <c r="C36" i="1"/>
  <c r="F38" i="1" l="1"/>
  <c r="F16" i="1"/>
</calcChain>
</file>

<file path=xl/sharedStrings.xml><?xml version="1.0" encoding="utf-8"?>
<sst xmlns="http://schemas.openxmlformats.org/spreadsheetml/2006/main" count="119" uniqueCount="104">
  <si>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</si>
  <si>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</si>
  <si>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</si>
  <si>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</si>
  <si>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</si>
  <si>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</si>
  <si>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</si>
  <si>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</si>
  <si>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</si>
  <si>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</si>
  <si>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</si>
  <si>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</si>
  <si>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</si>
  <si>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</si>
  <si>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</si>
  <si>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</si>
  <si>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</si>
  <si>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</si>
  <si>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</si>
  <si>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</si>
  <si>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</si>
  <si>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</si>
  <si>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</si>
  <si>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</si>
  <si>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</si>
  <si>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</si>
  <si>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</si>
  <si>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</si>
  <si>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</si>
  <si>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</si>
  <si>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</si>
  <si>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</si>
  <si>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</si>
  <si>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</si>
  <si>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</si>
  <si>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</si>
  <si>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</si>
  <si>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</si>
  <si>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</si>
  <si>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</si>
  <si>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</si>
  <si>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</si>
  <si>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</si>
  <si>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</si>
  <si>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</si>
  <si>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</si>
  <si>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</si>
  <si>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</si>
  <si>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</si>
  <si>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</si>
  <si>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</si>
  <si>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</si>
  <si>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</si>
  <si>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</si>
  <si>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</si>
  <si>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"О бюджете сельского поселения "Туръя"</t>
  </si>
  <si>
    <t>2 02 49999 10 0000 150</t>
  </si>
  <si>
    <t>Прочие межбюджетные трансферты, передаваемые бюджетам сельских поселений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</si>
  <si>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</si>
  <si>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</si>
  <si>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</si>
  <si>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</si>
  <si>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 xml:space="preserve">"О внесении изменений и дополнений в решение Совета сельского поселения "Туръя" 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</si>
  <si>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</si>
  <si>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</si>
  <si>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</si>
  <si>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</si>
  <si>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</si>
  <si>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</si>
  <si>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1 06 06040 00 0000 110</t>
  </si>
  <si>
    <t>Земельный налог с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</si>
  <si>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</si>
  <si>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</si>
  <si>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</si>
  <si>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</si>
  <si>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</si>
  <si>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</si>
  <si>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</si>
  <si>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ВСЕГО ДОХОДОВ</t>
  </si>
  <si>
    <t>Объем поступлений доходов в бюджет сельского поселения "Туръя" на 2021 год и плановый период 2022 и 2023 годов</t>
  </si>
  <si>
    <t>2023 год</t>
  </si>
  <si>
    <t>от 28.12.2020 № 1-28/1 "О бюджете сельского поселения "Туръя"</t>
  </si>
  <si>
    <t>на 2021 год и плановый период 2022-2023 годы"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</si>
  <si>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28.12.2020 г № 1-28/1</t>
    </r>
  </si>
  <si>
    <t>новая строка (приказ МФ РФ 85н) увед.Минтруда (из б-та республики)</t>
  </si>
  <si>
    <t>новая строка (приказ МФ РФ 85н) увед.Минтруда (из бюджета республики)</t>
  </si>
  <si>
    <t>(+609 000руб.), их них: (+600тр)- на колодцы; (+9тр)- на трупы (+9тр), реш.МР от 23.03.2021</t>
  </si>
  <si>
    <t>(-420 723руб.)- излишне запланированы на з/пл р.0104 (реш.МР от 23.03.2021) с учетом суммы за счет МБТ</t>
  </si>
  <si>
    <t>(+609) (-420,723) (+500)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</si>
  <si>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</si>
  <si>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</si>
  <si>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</si>
  <si>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</si>
  <si>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(-562039,00) с 20249999100000150; (+562039,00) на 20240014000000150 (указание Минфина РК)</t>
  </si>
  <si>
    <t>новая строка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</si>
  <si>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</si>
  <si>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</si>
  <si>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(-100 руб): КВД - 1 08 04020 01 0000 110 поменялся на  1 08 04020 01 4000 110 ( с детализацией)</t>
  </si>
  <si>
    <t>(+100 руб): КВД - 1 08 04020 01 0000 110 поменялся на  1 08 04020 01 4000 110 ( с детализацией)</t>
  </si>
  <si>
    <t>(-562039,00) с 20249999100000150; (+562039,00) на 20240014000000150 (указание Минфина РК)- на полномочия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</si>
  <si>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9"/>
        <color rgb="FFFF0000"/>
        <rFont val="Times New Roman"/>
        <family val="1"/>
        <charset val="204"/>
      </rPr>
      <t>от 29.06.2021 г № 1-31/2</t>
    </r>
  </si>
  <si>
    <t>(+4 500,00руб.) МБТ на вывоз трупа (реш.МР от 25.06.2021 №187)</t>
  </si>
  <si>
    <t>(+210 662,00руб.) МБТ на выборы (реш.МР от 25.06.2021 №187)</t>
  </si>
  <si>
    <t xml:space="preserve"> +3 632,80 руб-доходы сверх плана (анализ ФУ)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</si>
</sst>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6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4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164" fontId="13" fillId="0" borderId="2" xfId="0" applyNumberFormat="1" applyFont="1" applyFill="1" applyBorder="1" applyAlignment="1">
      <alignment vertical="top" wrapText="1"/>
    </xf>
    <xf numFmtId="164" fontId="14" fillId="0" borderId="2" xfId="0" applyNumberFormat="1" applyFont="1" applyFill="1" applyBorder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164" fontId="13" fillId="0" borderId="0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vertical="top" wrapText="1"/>
    </xf>
    <xf numFmtId="0" fontId="1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164" fontId="19" fillId="0" borderId="0" xfId="0" applyNumberFormat="1" applyFont="1" applyFill="1" applyAlignment="1">
      <alignment horizontal="left" vertical="center" wrapText="1"/>
    </xf>
    <xf numFmtId="164" fontId="19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top" wrapText="1"/>
    </xf>
    <xf numFmtId="0" fontId="12" fillId="0" borderId="1" xfId="0" applyFont="1" applyFill="1" applyBorder="1" applyAlignment="1">
      <alignment horizontal="right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zoomScaleNormal="100" workbookViewId="0">
      <selection activeCell="H39" sqref="H39"/>
    </sheetView>
  </sheetViews>
  <sheetFormatPr defaultRowHeight="13.2" x14ac:dyDescent="0.25"/>
  <cols>
    <col min="1" max="1" width="23" customWidth="1"/>
    <col min="2" max="2" width="52.21875" customWidth="1"/>
    <col min="3" max="3" width="10.5546875" customWidth="1"/>
    <col min="4" max="4" width="10" customWidth="1"/>
    <col min="5" max="5" width="10.109375" customWidth="1"/>
    <col min="6" max="6" width="29.6640625" style="11" customWidth="1"/>
    <col min="7" max="7" width="21.5546875" style="11" customWidth="1"/>
    <col min="8" max="8" width="23.44140625" style="13" customWidth="1"/>
    <col min="9" max="9" width="16.5546875" style="13" customWidth="1"/>
    <col min="10" max="10" width="27.88671875" customWidth="1"/>
  </cols>
  <sheetData>
    <row r="1" spans="1:9" x14ac:dyDescent="0.25">
      <c r="B1" s="35" t="s">
        <v>1</v>
      </c>
      <c r="C1" s="35"/>
      <c r="D1" s="35"/>
      <c r="E1" s="35"/>
    </row>
    <row r="2" spans="1:9" s="10" customFormat="1" ht="10.95" customHeight="1" x14ac:dyDescent="0.25">
      <c r="B2" s="36" t="s">
        <v>100</v>
      </c>
      <c r="C2" s="36"/>
      <c r="D2" s="36"/>
      <c r="E2" s="36"/>
      <c r="F2" s="11"/>
      <c r="G2" s="11"/>
      <c r="H2" s="18"/>
      <c r="I2" s="18"/>
    </row>
    <row r="3" spans="1:9" s="10" customFormat="1" ht="10.95" customHeight="1" x14ac:dyDescent="0.25">
      <c r="B3" s="36" t="s">
        <v>62</v>
      </c>
      <c r="C3" s="36"/>
      <c r="D3" s="36"/>
      <c r="E3" s="36"/>
      <c r="F3" s="11"/>
      <c r="G3" s="11"/>
      <c r="H3" s="18"/>
      <c r="I3" s="18"/>
    </row>
    <row r="4" spans="1:9" s="10" customFormat="1" ht="10.95" customHeight="1" x14ac:dyDescent="0.25">
      <c r="B4" s="36" t="s">
        <v>81</v>
      </c>
      <c r="C4" s="36"/>
      <c r="D4" s="36"/>
      <c r="E4" s="36"/>
      <c r="F4" s="11"/>
      <c r="G4" s="11"/>
      <c r="H4" s="18"/>
      <c r="I4" s="18"/>
    </row>
    <row r="5" spans="1:9" s="10" customFormat="1" ht="10.95" customHeight="1" x14ac:dyDescent="0.25">
      <c r="B5" s="36" t="s">
        <v>82</v>
      </c>
      <c r="C5" s="36"/>
      <c r="D5" s="36"/>
      <c r="E5" s="36"/>
      <c r="F5" s="11"/>
      <c r="G5" s="11"/>
      <c r="H5" s="18"/>
      <c r="I5" s="18"/>
    </row>
    <row r="7" spans="1:9" ht="10.95" customHeight="1" x14ac:dyDescent="0.25">
      <c r="A7" s="1" t="s">
        <v>0</v>
      </c>
      <c r="B7" s="38" t="s">
        <v>1</v>
      </c>
      <c r="C7" s="38"/>
      <c r="D7" s="38"/>
      <c r="E7" s="38"/>
    </row>
    <row r="8" spans="1:9" s="7" customFormat="1" ht="10.050000000000001" customHeight="1" x14ac:dyDescent="0.25">
      <c r="A8" s="6"/>
      <c r="B8" s="43" t="s">
        <v>83</v>
      </c>
      <c r="C8" s="43"/>
      <c r="D8" s="43"/>
      <c r="E8" s="43"/>
      <c r="F8" s="11"/>
      <c r="G8" s="11"/>
      <c r="H8" s="17"/>
      <c r="I8" s="17"/>
    </row>
    <row r="9" spans="1:9" s="7" customFormat="1" ht="10.050000000000001" customHeight="1" x14ac:dyDescent="0.25">
      <c r="A9" s="6"/>
      <c r="B9" s="43" t="s">
        <v>55</v>
      </c>
      <c r="C9" s="43"/>
      <c r="D9" s="43"/>
      <c r="E9" s="43"/>
      <c r="F9" s="11"/>
      <c r="G9" s="11"/>
      <c r="H9" s="17"/>
      <c r="I9" s="17"/>
    </row>
    <row r="10" spans="1:9" s="7" customFormat="1" ht="10.050000000000001" customHeight="1" x14ac:dyDescent="0.25">
      <c r="A10" s="6"/>
      <c r="B10" s="43" t="s">
        <v>82</v>
      </c>
      <c r="C10" s="43"/>
      <c r="D10" s="43"/>
      <c r="E10" s="43"/>
      <c r="F10" s="11"/>
      <c r="G10" s="11"/>
      <c r="H10" s="17"/>
      <c r="I10" s="17"/>
    </row>
    <row r="11" spans="1:9" ht="18" x14ac:dyDescent="0.25">
      <c r="A11" s="2" t="s">
        <v>0</v>
      </c>
      <c r="B11" s="39" t="s">
        <v>0</v>
      </c>
      <c r="C11" s="39"/>
      <c r="D11" s="39"/>
      <c r="E11" s="39"/>
    </row>
    <row r="12" spans="1:9" ht="49.8" customHeight="1" x14ac:dyDescent="0.25">
      <c r="A12" s="40" t="s">
        <v>79</v>
      </c>
      <c r="B12" s="40"/>
      <c r="C12" s="40"/>
      <c r="D12" s="40"/>
      <c r="E12" s="40"/>
    </row>
    <row r="13" spans="1:9" s="3" customFormat="1" ht="13.2" customHeight="1" x14ac:dyDescent="0.25">
      <c r="A13" s="41" t="s">
        <v>2</v>
      </c>
      <c r="B13" s="41" t="s">
        <v>3</v>
      </c>
      <c r="C13" s="41" t="s">
        <v>4</v>
      </c>
      <c r="D13" s="41"/>
      <c r="E13" s="41"/>
      <c r="F13" s="11"/>
      <c r="G13" s="11"/>
      <c r="H13" s="13"/>
      <c r="I13" s="13"/>
    </row>
    <row r="14" spans="1:9" s="3" customFormat="1" ht="40.799999999999997" customHeight="1" x14ac:dyDescent="0.25">
      <c r="A14" s="42" t="s">
        <v>0</v>
      </c>
      <c r="B14" s="42" t="s">
        <v>0</v>
      </c>
      <c r="C14" s="20" t="s">
        <v>5</v>
      </c>
      <c r="D14" s="20" t="s">
        <v>6</v>
      </c>
      <c r="E14" s="20" t="s">
        <v>80</v>
      </c>
      <c r="F14" s="11"/>
      <c r="G14" s="11"/>
      <c r="H14" s="13"/>
      <c r="I14" s="13"/>
    </row>
    <row r="15" spans="1:9" s="3" customFormat="1" x14ac:dyDescent="0.25">
      <c r="A15" s="5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11"/>
      <c r="G15" s="11"/>
      <c r="H15" s="13"/>
      <c r="I15" s="13"/>
    </row>
    <row r="16" spans="1:9" s="3" customFormat="1" ht="19.2" customHeight="1" x14ac:dyDescent="0.25">
      <c r="A16" s="21" t="s">
        <v>12</v>
      </c>
      <c r="B16" s="22" t="s">
        <v>13</v>
      </c>
      <c r="C16" s="25">
        <v>70.332800000000006</v>
      </c>
      <c r="D16" s="25">
        <v>67</v>
      </c>
      <c r="E16" s="25">
        <v>68.900000000000006</v>
      </c>
      <c r="F16" s="34">
        <f>C20+C24+C27+C32+C36</f>
        <v>70.332800000000006</v>
      </c>
      <c r="G16" s="11"/>
      <c r="H16" s="13"/>
      <c r="I16" s="13"/>
    </row>
    <row r="17" spans="1:9" s="3" customFormat="1" x14ac:dyDescent="0.25">
      <c r="A17" s="21" t="s">
        <v>14</v>
      </c>
      <c r="B17" s="22" t="s">
        <v>15</v>
      </c>
      <c r="C17" s="25">
        <v>48</v>
      </c>
      <c r="D17" s="25">
        <v>48.9</v>
      </c>
      <c r="E17" s="25">
        <v>49.8</v>
      </c>
      <c r="F17" s="11"/>
      <c r="G17" s="11"/>
      <c r="H17" s="13"/>
      <c r="I17" s="13"/>
    </row>
    <row r="18" spans="1:9" s="3" customFormat="1" x14ac:dyDescent="0.25">
      <c r="A18" s="21" t="s">
        <v>16</v>
      </c>
      <c r="B18" s="22" t="s">
        <v>17</v>
      </c>
      <c r="C18" s="25">
        <v>48</v>
      </c>
      <c r="D18" s="25">
        <v>48.9</v>
      </c>
      <c r="E18" s="25">
        <v>49.8</v>
      </c>
      <c r="F18" s="11"/>
      <c r="G18" s="11"/>
      <c r="H18" s="13"/>
      <c r="I18" s="13"/>
    </row>
    <row r="19" spans="1:9" s="13" customFormat="1" ht="66" x14ac:dyDescent="0.25">
      <c r="A19" s="21" t="s">
        <v>18</v>
      </c>
      <c r="B19" s="22" t="s">
        <v>71</v>
      </c>
      <c r="C19" s="25">
        <v>48</v>
      </c>
      <c r="D19" s="25">
        <v>48.9</v>
      </c>
      <c r="E19" s="25">
        <v>49.8</v>
      </c>
      <c r="F19" s="11"/>
      <c r="G19" s="11"/>
      <c r="H19" s="11"/>
    </row>
    <row r="20" spans="1:9" s="13" customFormat="1" ht="66" x14ac:dyDescent="0.25">
      <c r="A20" s="23" t="s">
        <v>18</v>
      </c>
      <c r="B20" s="24" t="s">
        <v>71</v>
      </c>
      <c r="C20" s="26">
        <v>48</v>
      </c>
      <c r="D20" s="26">
        <v>48.9</v>
      </c>
      <c r="E20" s="26">
        <v>49.8</v>
      </c>
      <c r="F20" s="11"/>
      <c r="G20" s="11"/>
    </row>
    <row r="21" spans="1:9" s="14" customFormat="1" x14ac:dyDescent="0.25">
      <c r="A21" s="21" t="s">
        <v>19</v>
      </c>
      <c r="B21" s="22" t="s">
        <v>20</v>
      </c>
      <c r="C21" s="25">
        <v>12</v>
      </c>
      <c r="D21" s="25">
        <v>13</v>
      </c>
      <c r="E21" s="25">
        <v>14</v>
      </c>
      <c r="F21" s="12"/>
      <c r="G21" s="12"/>
    </row>
    <row r="22" spans="1:9" s="13" customFormat="1" x14ac:dyDescent="0.25">
      <c r="A22" s="21" t="s">
        <v>21</v>
      </c>
      <c r="B22" s="22" t="s">
        <v>22</v>
      </c>
      <c r="C22" s="25">
        <v>8</v>
      </c>
      <c r="D22" s="25">
        <v>9</v>
      </c>
      <c r="E22" s="25">
        <v>10</v>
      </c>
      <c r="F22" s="11"/>
      <c r="G22" s="11"/>
    </row>
    <row r="23" spans="1:9" s="3" customFormat="1" ht="39.6" x14ac:dyDescent="0.25">
      <c r="A23" s="21" t="s">
        <v>23</v>
      </c>
      <c r="B23" s="22" t="s">
        <v>24</v>
      </c>
      <c r="C23" s="25">
        <v>8</v>
      </c>
      <c r="D23" s="25">
        <v>9</v>
      </c>
      <c r="E23" s="25">
        <v>10</v>
      </c>
      <c r="F23" s="11"/>
      <c r="G23" s="11"/>
      <c r="H23" s="13"/>
      <c r="I23" s="13"/>
    </row>
    <row r="24" spans="1:9" s="3" customFormat="1" ht="39.6" x14ac:dyDescent="0.25">
      <c r="A24" s="23" t="s">
        <v>23</v>
      </c>
      <c r="B24" s="24" t="s">
        <v>24</v>
      </c>
      <c r="C24" s="26">
        <v>8</v>
      </c>
      <c r="D24" s="26">
        <v>9</v>
      </c>
      <c r="E24" s="26">
        <v>10</v>
      </c>
      <c r="F24" s="11"/>
      <c r="G24" s="11"/>
      <c r="H24" s="13"/>
      <c r="I24" s="13"/>
    </row>
    <row r="25" spans="1:9" s="3" customFormat="1" x14ac:dyDescent="0.25">
      <c r="A25" s="21" t="s">
        <v>25</v>
      </c>
      <c r="B25" s="22" t="s">
        <v>26</v>
      </c>
      <c r="C25" s="25">
        <v>4</v>
      </c>
      <c r="D25" s="25">
        <v>4</v>
      </c>
      <c r="E25" s="25">
        <v>4</v>
      </c>
      <c r="F25" s="11"/>
      <c r="G25" s="11"/>
      <c r="H25" s="13"/>
      <c r="I25" s="11"/>
    </row>
    <row r="26" spans="1:9" s="3" customFormat="1" x14ac:dyDescent="0.25">
      <c r="A26" s="21" t="s">
        <v>69</v>
      </c>
      <c r="B26" s="22" t="s">
        <v>70</v>
      </c>
      <c r="C26" s="25">
        <v>4</v>
      </c>
      <c r="D26" s="25">
        <v>4</v>
      </c>
      <c r="E26" s="25">
        <v>4</v>
      </c>
      <c r="F26" s="11"/>
      <c r="G26" s="11"/>
      <c r="H26" s="13"/>
      <c r="I26" s="13"/>
    </row>
    <row r="27" spans="1:9" s="3" customFormat="1" ht="26.4" x14ac:dyDescent="0.25">
      <c r="A27" s="23" t="s">
        <v>27</v>
      </c>
      <c r="B27" s="24" t="s">
        <v>28</v>
      </c>
      <c r="C27" s="26">
        <v>4</v>
      </c>
      <c r="D27" s="26">
        <v>4</v>
      </c>
      <c r="E27" s="26">
        <v>4</v>
      </c>
      <c r="F27" s="11"/>
      <c r="G27" s="11"/>
      <c r="H27" s="13"/>
      <c r="I27" s="13"/>
    </row>
    <row r="28" spans="1:9" s="8" customFormat="1" x14ac:dyDescent="0.25">
      <c r="A28" s="21" t="s">
        <v>29</v>
      </c>
      <c r="B28" s="22" t="s">
        <v>30</v>
      </c>
      <c r="C28" s="25">
        <v>0.1</v>
      </c>
      <c r="D28" s="25">
        <v>0.1</v>
      </c>
      <c r="E28" s="25">
        <v>0.1</v>
      </c>
      <c r="F28" s="11"/>
      <c r="G28" s="11"/>
      <c r="H28" s="11"/>
      <c r="I28" s="11"/>
    </row>
    <row r="29" spans="1:9" s="3" customFormat="1" ht="39.6" x14ac:dyDescent="0.25">
      <c r="A29" s="21" t="s">
        <v>31</v>
      </c>
      <c r="B29" s="22" t="s">
        <v>32</v>
      </c>
      <c r="C29" s="25">
        <v>0.1</v>
      </c>
      <c r="D29" s="25">
        <v>0.1</v>
      </c>
      <c r="E29" s="25">
        <v>0.1</v>
      </c>
      <c r="F29" s="11"/>
      <c r="G29" s="11"/>
      <c r="H29" s="13"/>
      <c r="I29" s="13"/>
    </row>
    <row r="30" spans="1:9" s="8" customFormat="1" ht="66" x14ac:dyDescent="0.25">
      <c r="A30" s="21" t="s">
        <v>33</v>
      </c>
      <c r="B30" s="22" t="s">
        <v>34</v>
      </c>
      <c r="C30" s="25">
        <v>0.1</v>
      </c>
      <c r="D30" s="25">
        <v>0.1</v>
      </c>
      <c r="E30" s="25">
        <v>0.1</v>
      </c>
      <c r="F30" s="11"/>
      <c r="G30" s="11"/>
      <c r="H30" s="11"/>
      <c r="I30" s="11"/>
    </row>
    <row r="31" spans="1:9" s="8" customFormat="1" ht="55.2" customHeight="1" x14ac:dyDescent="0.25">
      <c r="A31" s="23" t="s">
        <v>33</v>
      </c>
      <c r="B31" s="24" t="s">
        <v>34</v>
      </c>
      <c r="C31" s="26">
        <v>0</v>
      </c>
      <c r="D31" s="26">
        <v>0.1</v>
      </c>
      <c r="E31" s="26">
        <v>0.1</v>
      </c>
      <c r="F31" s="9"/>
      <c r="G31" s="11" t="s">
        <v>97</v>
      </c>
      <c r="H31" s="11"/>
      <c r="I31" s="11"/>
    </row>
    <row r="32" spans="1:9" s="3" customFormat="1" ht="69" customHeight="1" x14ac:dyDescent="0.25">
      <c r="A32" s="23" t="s">
        <v>95</v>
      </c>
      <c r="B32" s="24" t="s">
        <v>96</v>
      </c>
      <c r="C32" s="26">
        <v>0.1</v>
      </c>
      <c r="D32" s="26">
        <v>0</v>
      </c>
      <c r="E32" s="26">
        <v>0</v>
      </c>
      <c r="F32" s="9"/>
      <c r="G32" s="11" t="s">
        <v>98</v>
      </c>
      <c r="H32" s="13"/>
      <c r="I32" s="13"/>
    </row>
    <row r="33" spans="1:9" s="3" customFormat="1" x14ac:dyDescent="0.25">
      <c r="A33" s="21" t="s">
        <v>35</v>
      </c>
      <c r="B33" s="22" t="s">
        <v>36</v>
      </c>
      <c r="C33" s="25">
        <v>10.232799999999999</v>
      </c>
      <c r="D33" s="25">
        <v>5</v>
      </c>
      <c r="E33" s="25">
        <v>5</v>
      </c>
      <c r="F33" s="11"/>
      <c r="G33" s="11"/>
      <c r="H33" s="13"/>
      <c r="I33" s="13"/>
    </row>
    <row r="34" spans="1:9" s="13" customFormat="1" x14ac:dyDescent="0.25">
      <c r="A34" s="21" t="s">
        <v>37</v>
      </c>
      <c r="B34" s="22" t="s">
        <v>38</v>
      </c>
      <c r="C34" s="25">
        <v>10.232799999999999</v>
      </c>
      <c r="D34" s="25">
        <v>5</v>
      </c>
      <c r="E34" s="25">
        <v>5</v>
      </c>
      <c r="F34" s="11"/>
      <c r="G34" s="11"/>
      <c r="H34" s="11"/>
    </row>
    <row r="35" spans="1:9" s="3" customFormat="1" ht="26.4" x14ac:dyDescent="0.25">
      <c r="A35" s="21" t="s">
        <v>39</v>
      </c>
      <c r="B35" s="22" t="s">
        <v>40</v>
      </c>
      <c r="C35" s="25">
        <v>10.232799999999999</v>
      </c>
      <c r="D35" s="25">
        <v>5</v>
      </c>
      <c r="E35" s="25">
        <v>5</v>
      </c>
      <c r="F35" s="11"/>
      <c r="G35" s="11"/>
      <c r="H35" s="13"/>
      <c r="I35" s="13"/>
    </row>
    <row r="36" spans="1:9" s="3" customFormat="1" ht="17.399999999999999" customHeight="1" x14ac:dyDescent="0.25">
      <c r="A36" s="28" t="s">
        <v>39</v>
      </c>
      <c r="B36" s="29" t="s">
        <v>40</v>
      </c>
      <c r="C36" s="30">
        <f>6.6+3.6328</f>
        <v>10.232799999999999</v>
      </c>
      <c r="D36" s="26">
        <v>5</v>
      </c>
      <c r="E36" s="26">
        <v>5</v>
      </c>
      <c r="F36" s="11"/>
      <c r="G36" s="11"/>
      <c r="H36" s="32" t="s">
        <v>103</v>
      </c>
      <c r="I36" s="13"/>
    </row>
    <row r="37" spans="1:9" s="13" customFormat="1" ht="13.8" customHeight="1" x14ac:dyDescent="0.25">
      <c r="A37" s="21" t="s">
        <v>41</v>
      </c>
      <c r="B37" s="22" t="s">
        <v>42</v>
      </c>
      <c r="C37" s="25">
        <v>5112.6580000000004</v>
      </c>
      <c r="D37" s="25">
        <v>1248.0540000000001</v>
      </c>
      <c r="E37" s="25">
        <v>1282.6510000000001</v>
      </c>
      <c r="F37" s="11" t="s">
        <v>88</v>
      </c>
      <c r="G37" s="11"/>
      <c r="H37" s="11"/>
    </row>
    <row r="38" spans="1:9" s="8" customFormat="1" ht="15.6" customHeight="1" x14ac:dyDescent="0.25">
      <c r="A38" s="21" t="s">
        <v>43</v>
      </c>
      <c r="B38" s="22" t="s">
        <v>44</v>
      </c>
      <c r="C38" s="25">
        <v>5112.6580000000004</v>
      </c>
      <c r="D38" s="25">
        <v>1248.0540000000001</v>
      </c>
      <c r="E38" s="25">
        <v>1282.6510000000001</v>
      </c>
      <c r="F38" s="33">
        <f>C41+C44+C47+C49+C52+C54</f>
        <v>5112.6580000000004</v>
      </c>
      <c r="G38" s="11"/>
      <c r="H38" s="13"/>
      <c r="I38" s="13"/>
    </row>
    <row r="39" spans="1:9" s="3" customFormat="1" ht="26.4" x14ac:dyDescent="0.25">
      <c r="A39" s="21" t="s">
        <v>45</v>
      </c>
      <c r="B39" s="22" t="s">
        <v>46</v>
      </c>
      <c r="C39" s="25">
        <v>3022.777</v>
      </c>
      <c r="D39" s="25">
        <v>667.2</v>
      </c>
      <c r="E39" s="25">
        <v>696.1</v>
      </c>
      <c r="F39" s="11"/>
      <c r="G39" s="11"/>
      <c r="H39" s="13"/>
      <c r="I39" s="13"/>
    </row>
    <row r="40" spans="1:9" s="3" customFormat="1" ht="39.6" x14ac:dyDescent="0.25">
      <c r="A40" s="21" t="s">
        <v>63</v>
      </c>
      <c r="B40" s="22" t="s">
        <v>64</v>
      </c>
      <c r="C40" s="25">
        <v>3022.777</v>
      </c>
      <c r="D40" s="25">
        <v>667.2</v>
      </c>
      <c r="E40" s="25">
        <v>696.1</v>
      </c>
      <c r="F40" s="11"/>
      <c r="G40" s="11"/>
      <c r="H40" s="13"/>
      <c r="I40" s="13"/>
    </row>
    <row r="41" spans="1:9" s="3" customFormat="1" ht="39.6" x14ac:dyDescent="0.25">
      <c r="A41" s="23" t="s">
        <v>47</v>
      </c>
      <c r="B41" s="24" t="s">
        <v>48</v>
      </c>
      <c r="C41" s="26">
        <v>3022.777</v>
      </c>
      <c r="D41" s="26">
        <v>667.2</v>
      </c>
      <c r="E41" s="26">
        <v>696.1</v>
      </c>
      <c r="F41" s="11" t="s">
        <v>87</v>
      </c>
      <c r="G41" s="11"/>
      <c r="H41" s="13"/>
      <c r="I41" s="13"/>
    </row>
    <row r="42" spans="1:9" s="3" customFormat="1" ht="26.4" x14ac:dyDescent="0.25">
      <c r="A42" s="21" t="s">
        <v>72</v>
      </c>
      <c r="B42" s="22" t="s">
        <v>73</v>
      </c>
      <c r="C42" s="25">
        <v>500</v>
      </c>
      <c r="D42" s="25">
        <v>0</v>
      </c>
      <c r="E42" s="25">
        <v>0</v>
      </c>
      <c r="F42" s="11"/>
      <c r="G42" s="16"/>
      <c r="H42" s="15"/>
      <c r="I42" s="11"/>
    </row>
    <row r="43" spans="1:9" s="3" customFormat="1" ht="19.2" x14ac:dyDescent="0.25">
      <c r="A43" s="21" t="s">
        <v>74</v>
      </c>
      <c r="B43" s="22" t="s">
        <v>75</v>
      </c>
      <c r="C43" s="25">
        <v>500</v>
      </c>
      <c r="D43" s="25">
        <v>0</v>
      </c>
      <c r="E43" s="25">
        <v>0</v>
      </c>
      <c r="F43" s="11" t="s">
        <v>84</v>
      </c>
      <c r="G43" s="11"/>
      <c r="H43" s="19"/>
      <c r="I43" s="19"/>
    </row>
    <row r="44" spans="1:9" s="3" customFormat="1" ht="19.8" customHeight="1" x14ac:dyDescent="0.25">
      <c r="A44" s="23" t="s">
        <v>76</v>
      </c>
      <c r="B44" s="24" t="s">
        <v>77</v>
      </c>
      <c r="C44" s="26">
        <v>500</v>
      </c>
      <c r="D44" s="26">
        <v>0</v>
      </c>
      <c r="E44" s="26">
        <v>0</v>
      </c>
      <c r="F44" s="11" t="s">
        <v>85</v>
      </c>
      <c r="G44" s="11"/>
      <c r="H44" s="19"/>
      <c r="I44" s="19"/>
    </row>
    <row r="45" spans="1:9" s="3" customFormat="1" ht="31.2" customHeight="1" x14ac:dyDescent="0.25">
      <c r="A45" s="21" t="s">
        <v>49</v>
      </c>
      <c r="B45" s="22" t="s">
        <v>50</v>
      </c>
      <c r="C45" s="25">
        <v>157.124</v>
      </c>
      <c r="D45" s="25">
        <v>158.631</v>
      </c>
      <c r="E45" s="25">
        <v>164.328</v>
      </c>
      <c r="F45" s="11"/>
      <c r="G45" s="11"/>
      <c r="H45" s="13"/>
      <c r="I45" s="13"/>
    </row>
    <row r="46" spans="1:9" s="3" customFormat="1" ht="31.2" customHeight="1" x14ac:dyDescent="0.25">
      <c r="A46" s="21" t="s">
        <v>65</v>
      </c>
      <c r="B46" s="22" t="s">
        <v>66</v>
      </c>
      <c r="C46" s="25">
        <v>21.983000000000001</v>
      </c>
      <c r="D46" s="25">
        <v>21.983000000000001</v>
      </c>
      <c r="E46" s="25">
        <v>21.983000000000001</v>
      </c>
      <c r="F46" s="11"/>
      <c r="G46" s="11"/>
      <c r="H46" s="13"/>
      <c r="I46" s="13"/>
    </row>
    <row r="47" spans="1:9" s="3" customFormat="1" ht="26.4" x14ac:dyDescent="0.25">
      <c r="A47" s="23" t="s">
        <v>51</v>
      </c>
      <c r="B47" s="24" t="s">
        <v>52</v>
      </c>
      <c r="C47" s="26">
        <v>21.983000000000001</v>
      </c>
      <c r="D47" s="26">
        <v>21.983000000000001</v>
      </c>
      <c r="E47" s="26">
        <v>21.983000000000001</v>
      </c>
      <c r="F47" s="11"/>
      <c r="G47" s="11"/>
      <c r="H47" s="13"/>
      <c r="I47" s="13"/>
    </row>
    <row r="48" spans="1:9" s="3" customFormat="1" ht="39.6" x14ac:dyDescent="0.25">
      <c r="A48" s="21" t="s">
        <v>67</v>
      </c>
      <c r="B48" s="22" t="s">
        <v>68</v>
      </c>
      <c r="C48" s="25">
        <v>135.14099999999999</v>
      </c>
      <c r="D48" s="25">
        <v>136.648</v>
      </c>
      <c r="E48" s="25">
        <v>142.345</v>
      </c>
      <c r="F48" s="11"/>
      <c r="G48" s="11"/>
      <c r="H48" s="13"/>
      <c r="I48" s="13"/>
    </row>
    <row r="49" spans="1:10" s="3" customFormat="1" ht="42.6" customHeight="1" x14ac:dyDescent="0.25">
      <c r="A49" s="23" t="s">
        <v>53</v>
      </c>
      <c r="B49" s="24" t="s">
        <v>54</v>
      </c>
      <c r="C49" s="26">
        <v>135.14099999999999</v>
      </c>
      <c r="D49" s="26">
        <v>136.648</v>
      </c>
      <c r="E49" s="26">
        <v>142.345</v>
      </c>
      <c r="F49" s="31"/>
      <c r="G49" s="11"/>
      <c r="H49" s="13"/>
      <c r="I49" s="13"/>
    </row>
    <row r="50" spans="1:10" s="3" customFormat="1" x14ac:dyDescent="0.25">
      <c r="A50" s="21" t="s">
        <v>58</v>
      </c>
      <c r="B50" s="22" t="s">
        <v>59</v>
      </c>
      <c r="C50" s="25">
        <v>1432.7570000000001</v>
      </c>
      <c r="D50" s="25">
        <v>422.22300000000001</v>
      </c>
      <c r="E50" s="25">
        <v>422.22300000000001</v>
      </c>
      <c r="F50" s="11"/>
      <c r="G50" s="11"/>
      <c r="H50" s="13"/>
      <c r="I50" s="13"/>
    </row>
    <row r="51" spans="1:10" s="3" customFormat="1" ht="52.8" x14ac:dyDescent="0.25">
      <c r="A51" s="21" t="s">
        <v>89</v>
      </c>
      <c r="B51" s="22" t="s">
        <v>90</v>
      </c>
      <c r="C51" s="25">
        <v>566.53899999999999</v>
      </c>
      <c r="D51" s="25">
        <v>0</v>
      </c>
      <c r="E51" s="25">
        <v>0</v>
      </c>
      <c r="F51" s="11" t="s">
        <v>94</v>
      </c>
      <c r="G51" s="11"/>
      <c r="H51" s="13"/>
      <c r="I51" s="13"/>
    </row>
    <row r="52" spans="1:10" s="3" customFormat="1" ht="66" x14ac:dyDescent="0.25">
      <c r="A52" s="28" t="s">
        <v>91</v>
      </c>
      <c r="B52" s="29" t="s">
        <v>92</v>
      </c>
      <c r="C52" s="30">
        <f>562.039+4.5</f>
        <v>566.53899999999999</v>
      </c>
      <c r="D52" s="26">
        <v>0</v>
      </c>
      <c r="E52" s="26">
        <v>0</v>
      </c>
      <c r="F52" s="17" t="s">
        <v>94</v>
      </c>
      <c r="G52" s="17" t="s">
        <v>99</v>
      </c>
      <c r="H52" s="9" t="s">
        <v>101</v>
      </c>
      <c r="I52" s="13"/>
    </row>
    <row r="53" spans="1:10" s="3" customFormat="1" ht="26.4" x14ac:dyDescent="0.25">
      <c r="A53" s="21" t="s">
        <v>60</v>
      </c>
      <c r="B53" s="22" t="s">
        <v>61</v>
      </c>
      <c r="C53" s="25">
        <v>866.21799999999996</v>
      </c>
      <c r="D53" s="25">
        <v>422.22300000000001</v>
      </c>
      <c r="E53" s="25">
        <v>422.22300000000001</v>
      </c>
      <c r="F53" s="11"/>
      <c r="G53" s="11"/>
      <c r="H53" s="13"/>
      <c r="I53" s="13"/>
    </row>
    <row r="54" spans="1:10" s="8" customFormat="1" ht="29.4" customHeight="1" x14ac:dyDescent="0.25">
      <c r="A54" s="28" t="s">
        <v>56</v>
      </c>
      <c r="B54" s="29" t="s">
        <v>57</v>
      </c>
      <c r="C54" s="30">
        <f>655.556+210.662</f>
        <v>866.21800000000007</v>
      </c>
      <c r="D54" s="26">
        <v>422.22300000000001</v>
      </c>
      <c r="E54" s="26">
        <v>422.22300000000001</v>
      </c>
      <c r="F54" s="11" t="s">
        <v>86</v>
      </c>
      <c r="G54" s="44" t="s">
        <v>93</v>
      </c>
      <c r="H54" s="9" t="s">
        <v>102</v>
      </c>
      <c r="I54" s="11"/>
      <c r="J54" s="9"/>
    </row>
    <row r="55" spans="1:10" x14ac:dyDescent="0.25">
      <c r="A55" s="37" t="s">
        <v>78</v>
      </c>
      <c r="B55" s="37"/>
      <c r="C55" s="27">
        <v>5182.9907999999996</v>
      </c>
      <c r="D55" s="25">
        <v>1315.0540000000001</v>
      </c>
      <c r="E55" s="25">
        <v>1351.5509999999999</v>
      </c>
    </row>
    <row r="58" spans="1:10" ht="13.8" x14ac:dyDescent="0.25">
      <c r="C58" s="4"/>
      <c r="D58" s="4"/>
      <c r="E58" s="4"/>
    </row>
  </sheetData>
  <mergeCells count="15">
    <mergeCell ref="A55:B55"/>
    <mergeCell ref="B7:E7"/>
    <mergeCell ref="B11:E11"/>
    <mergeCell ref="A12:E12"/>
    <mergeCell ref="A13:A14"/>
    <mergeCell ref="B13:B14"/>
    <mergeCell ref="C13:E13"/>
    <mergeCell ref="B8:E8"/>
    <mergeCell ref="B9:E9"/>
    <mergeCell ref="B10:E10"/>
    <mergeCell ref="B1:E1"/>
    <mergeCell ref="B2:E2"/>
    <mergeCell ref="B4:E4"/>
    <mergeCell ref="B5:E5"/>
    <mergeCell ref="B3:E3"/>
  </mergeCells>
  <pageMargins left="0.39370078740157483" right="0.39370078740157483" top="0.39370078740157483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2021-06-28T11:35:42Z</dcterms:modified>
</cp:coreProperties>
</file>